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31101 А (МСП)  ремонт  01.11.23\"/>
    </mc:Choice>
  </mc:AlternateContent>
  <bookViews>
    <workbookView xWindow="360" yWindow="15" windowWidth="20955" windowHeight="9720"/>
  </bookViews>
  <sheets>
    <sheet name="Структура НМЦ и форма КП" sheetId="1" r:id="rId1"/>
  </sheets>
  <definedNames>
    <definedName name="СпособЗакупки">#REF!</definedName>
  </definedNames>
  <calcPr calcId="162913"/>
</workbook>
</file>

<file path=xl/calcChain.xml><?xml version="1.0" encoding="utf-8"?>
<calcChain xmlns="http://schemas.openxmlformats.org/spreadsheetml/2006/main">
  <c r="F3" i="1" l="1"/>
  <c r="P9" i="1" l="1"/>
  <c r="Q9" i="1" s="1"/>
  <c r="Q10" i="1" s="1"/>
  <c r="Q14" i="1" s="1"/>
  <c r="Q13" i="1" s="1"/>
  <c r="M9" i="1"/>
  <c r="J9" i="1"/>
  <c r="I9" i="1"/>
  <c r="N9" i="1"/>
  <c r="Q11" i="1" l="1"/>
  <c r="Q12" i="1" s="1"/>
  <c r="G9" i="1"/>
  <c r="G10" i="1" s="1"/>
  <c r="G11" i="1" l="1"/>
  <c r="G12" i="1" s="1"/>
</calcChain>
</file>

<file path=xl/sharedStrings.xml><?xml version="1.0" encoding="utf-8"?>
<sst xmlns="http://schemas.openxmlformats.org/spreadsheetml/2006/main" count="34" uniqueCount="27">
  <si>
    <t>Приложение к Документации о закупке – Структура НМЦ (в т.ч. форма Коммерческого предложения)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</si>
  <si>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</si>
  <si>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руб. (без учета НДС)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</si>
  <si>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</si>
  <si>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</si>
  <si>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</si>
  <si>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 xml:space="preserve">Структура НМЦ </t>
  </si>
  <si>
    <t>КОММЕРЧЕСКОЕ ПРЕДЛОЖЕНИЕ</t>
  </si>
  <si>
    <t>№ п/п</t>
  </si>
  <si>
    <t>Наименование продукции (товары / работы / услуги), являющейся предметом закупки</t>
  </si>
  <si>
    <t>Ед. 
изм.</t>
  </si>
  <si>
    <t>НМЦ единицы продукции
(руб. без НДС)</t>
  </si>
  <si>
    <t>Кол-во</t>
  </si>
  <si>
    <t>НМЦ по позиции продукции
(руб. без НДС)</t>
  </si>
  <si>
    <t>Наименование предлагаемой продукции (товары, работы, услуги)</t>
  </si>
  <si>
    <r>
      <t xml:space="preserve">Страна происхождения товара
</t>
    </r>
    <r>
      <rPr>
        <i/>
        <sz val="10"/>
        <color indexed="2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</si>
  <si>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</si>
  <si>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</si>
  <si>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шт.</t>
  </si>
  <si>
    <t>ИТОГО без НДС, руб.</t>
  </si>
  <si>
    <t>Кроме того, НДС, руб.</t>
  </si>
  <si>
    <t>ПОНИЖАЮЩИЙ КОЭФФИЦИЕНТ (k)</t>
  </si>
  <si>
    <t>ИТОГО с НДС, руб.</t>
  </si>
  <si>
    <t>ИТОГО С УЧЕТОМ ПОНИЖАЮЩЕГО КОЭФФИЦИЕНТА (P=N*k), руб. без НДС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</si>
  <si>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</si>
  <si>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indexed="2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</si>
  <si>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«ОКПД2 42.22.22.140. Выполнение работ по капитальному ремонту ВЛ 6-10 кВ структурного подразделения "Центральные электрические сети", в рамках выполнения годовой программы ремонтов 2024 года филиала "Хабаровские электрические сети"»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</si>
</sst>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19" x14ac:knownFonts="1">
    <font>
      <sz val="11"/>
      <color theme="1"/>
      <name val="Calibri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vertAlign val="superscript"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0"/>
      <color indexed="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0" tint="-0.14996795556505021"/>
        <bgColor theme="0" tint="-0.14996795556505021"/>
      </patternFill>
    </fill>
    <fill>
      <patternFill patternType="solid">
        <fgColor theme="9" tint="0.59999389629810485"/>
        <bgColor theme="9" tint="0.59999389629810485"/>
      </patternFill>
    </fill>
  </fills>
  <borders count="41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auto="1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auto="1"/>
      </left>
      <right/>
      <top style="medium">
        <color rgb="FF00206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rgb="FF00206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auto="1"/>
      </left>
      <right/>
      <top/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medium">
        <color auto="1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auto="1"/>
      </right>
      <top/>
      <bottom style="thin">
        <color rgb="FF002060"/>
      </bottom>
      <diagonal/>
    </border>
    <border>
      <left/>
      <right style="medium">
        <color auto="1"/>
      </right>
      <top/>
      <bottom style="thin">
        <color rgb="FF002060"/>
      </bottom>
      <diagonal/>
    </border>
    <border>
      <left style="medium">
        <color auto="1"/>
      </left>
      <right/>
      <top style="thin">
        <color rgb="FF002060"/>
      </top>
      <bottom style="medium">
        <color auto="1"/>
      </bottom>
      <diagonal/>
    </border>
    <border>
      <left/>
      <right/>
      <top style="thin">
        <color rgb="FF002060"/>
      </top>
      <bottom style="medium">
        <color auto="1"/>
      </bottom>
      <diagonal/>
    </border>
    <border>
      <left/>
      <right style="thin">
        <color rgb="FF002060"/>
      </right>
      <top style="thin">
        <color rgb="FF002060"/>
      </top>
      <bottom style="medium">
        <color auto="1"/>
      </bottom>
      <diagonal/>
    </border>
    <border>
      <left/>
      <right style="medium">
        <color auto="1"/>
      </right>
      <top style="thin">
        <color rgb="FF002060"/>
      </top>
      <bottom style="medium">
        <color auto="1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3" fillId="0" borderId="0" applyFont="0" applyFill="0" applyBorder="0" applyProtection="0"/>
  </cellStyleXfs>
  <cellXfs count="77">
    <xf numFmtId="0" fontId="0" fillId="0" borderId="0" xfId="0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8" fillId="3" borderId="5" xfId="0" applyNumberFormat="1" applyFont="1" applyFill="1" applyBorder="1" applyAlignment="1">
      <alignment horizontal="center" vertical="center" wrapText="1"/>
    </xf>
    <xf numFmtId="9" fontId="9" fillId="4" borderId="19" xfId="0" applyNumberFormat="1" applyFont="1" applyFill="1" applyBorder="1" applyAlignment="1" applyProtection="1">
      <alignment horizontal="center" vertical="top" wrapText="1"/>
    </xf>
    <xf numFmtId="4" fontId="2" fillId="3" borderId="20" xfId="0" applyNumberFormat="1" applyFont="1" applyFill="1" applyBorder="1" applyAlignment="1">
      <alignment horizontal="center" vertical="top" wrapText="1"/>
    </xf>
    <xf numFmtId="4" fontId="10" fillId="3" borderId="21" xfId="0" applyNumberFormat="1" applyFont="1" applyFill="1" applyBorder="1" applyAlignment="1" applyProtection="1">
      <alignment vertical="center" wrapText="1"/>
    </xf>
    <xf numFmtId="165" fontId="2" fillId="6" borderId="25" xfId="0" applyNumberFormat="1" applyFont="1" applyFill="1" applyBorder="1" applyAlignment="1">
      <alignment horizontal="center" vertical="center" wrapText="1"/>
    </xf>
    <xf numFmtId="4" fontId="2" fillId="3" borderId="29" xfId="0" applyNumberFormat="1" applyFont="1" applyFill="1" applyBorder="1" applyAlignment="1">
      <alignment horizontal="center" vertical="top" wrapText="1"/>
    </xf>
    <xf numFmtId="4" fontId="10" fillId="3" borderId="30" xfId="0" applyNumberFormat="1" applyFont="1" applyFill="1" applyBorder="1" applyAlignment="1" applyProtection="1">
      <alignment vertical="center" wrapText="1"/>
    </xf>
    <xf numFmtId="4" fontId="8" fillId="3" borderId="25" xfId="0" applyNumberFormat="1" applyFont="1" applyFill="1" applyBorder="1" applyAlignment="1">
      <alignment horizontal="center" vertical="center" wrapText="1"/>
    </xf>
    <xf numFmtId="4" fontId="2" fillId="3" borderId="35" xfId="0" applyNumberFormat="1" applyFont="1" applyFill="1" applyBorder="1" applyAlignment="1">
      <alignment horizontal="center" vertical="top" wrapText="1"/>
    </xf>
    <xf numFmtId="4" fontId="2" fillId="3" borderId="39" xfId="0" applyNumberFormat="1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13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4" fontId="17" fillId="4" borderId="14" xfId="0" applyNumberFormat="1" applyFont="1" applyFill="1" applyBorder="1" applyAlignment="1" applyProtection="1">
      <alignment horizontal="center" vertical="center" wrapText="1"/>
      <protection locked="0"/>
    </xf>
    <xf numFmtId="164" fontId="18" fillId="0" borderId="0" xfId="1" applyNumberFormat="1" applyFont="1" applyAlignment="1">
      <alignment horizontal="right" vertical="center" wrapText="1"/>
    </xf>
    <xf numFmtId="3" fontId="1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17" fillId="5" borderId="15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5" borderId="13" xfId="0" applyFont="1" applyFill="1" applyBorder="1" applyAlignment="1">
      <alignment horizontal="center" vertical="center"/>
    </xf>
    <xf numFmtId="0" fontId="18" fillId="0" borderId="16" xfId="0" applyFont="1" applyBorder="1" applyAlignment="1">
      <alignment horizontal="left" vertical="center" wrapText="1"/>
    </xf>
    <xf numFmtId="49" fontId="17" fillId="4" borderId="14" xfId="0" applyNumberFormat="1" applyFont="1" applyFill="1" applyBorder="1" applyAlignment="1" applyProtection="1">
      <alignment horizontal="left" vertical="center" wrapText="1"/>
      <protection locked="0"/>
    </xf>
    <xf numFmtId="3" fontId="15" fillId="5" borderId="14" xfId="0" applyNumberFormat="1" applyFont="1" applyFill="1" applyBorder="1" applyAlignment="1">
      <alignment horizontal="center" vertical="center" wrapText="1"/>
    </xf>
    <xf numFmtId="4" fontId="15" fillId="5" borderId="14" xfId="0" applyNumberFormat="1" applyFont="1" applyFill="1" applyBorder="1" applyAlignment="1">
      <alignment horizontal="center" vertical="center" wrapText="1"/>
    </xf>
    <xf numFmtId="4" fontId="15" fillId="5" borderId="15" xfId="0" applyNumberFormat="1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164" fontId="4" fillId="0" borderId="23" xfId="1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4" fontId="9" fillId="3" borderId="26" xfId="0" applyNumberFormat="1" applyFont="1" applyFill="1" applyBorder="1" applyAlignment="1" applyProtection="1">
      <alignment horizontal="right" vertical="top" wrapText="1"/>
    </xf>
    <xf numFmtId="4" fontId="9" fillId="3" borderId="27" xfId="0" applyNumberFormat="1" applyFont="1" applyFill="1" applyBorder="1" applyAlignment="1" applyProtection="1">
      <alignment horizontal="right" vertical="top" wrapText="1"/>
    </xf>
    <xf numFmtId="4" fontId="9" fillId="3" borderId="28" xfId="0" applyNumberFormat="1" applyFont="1" applyFill="1" applyBorder="1" applyAlignment="1" applyProtection="1">
      <alignment horizontal="right" vertical="top" wrapText="1"/>
    </xf>
    <xf numFmtId="4" fontId="10" fillId="3" borderId="22" xfId="0" applyNumberFormat="1" applyFont="1" applyFill="1" applyBorder="1" applyAlignment="1" applyProtection="1">
      <alignment horizontal="right" vertical="center" wrapText="1"/>
    </xf>
    <xf numFmtId="4" fontId="10" fillId="3" borderId="23" xfId="0" applyNumberFormat="1" applyFont="1" applyFill="1" applyBorder="1" applyAlignment="1" applyProtection="1">
      <alignment horizontal="right" vertical="center" wrapText="1"/>
    </xf>
    <xf numFmtId="4" fontId="10" fillId="3" borderId="24" xfId="0" applyNumberFormat="1" applyFont="1" applyFill="1" applyBorder="1" applyAlignment="1" applyProtection="1">
      <alignment horizontal="right" vertical="center" wrapText="1"/>
    </xf>
    <xf numFmtId="0" fontId="6" fillId="4" borderId="31" xfId="0" applyFont="1" applyFill="1" applyBorder="1" applyAlignment="1">
      <alignment horizontal="justify" vertical="center" wrapText="1"/>
    </xf>
    <xf numFmtId="4" fontId="9" fillId="3" borderId="32" xfId="0" applyNumberFormat="1" applyFont="1" applyFill="1" applyBorder="1" applyAlignment="1" applyProtection="1">
      <alignment horizontal="right" vertical="top" wrapText="1"/>
    </xf>
    <xf numFmtId="4" fontId="9" fillId="3" borderId="33" xfId="0" applyNumberFormat="1" applyFont="1" applyFill="1" applyBorder="1" applyAlignment="1" applyProtection="1">
      <alignment horizontal="right" vertical="top" wrapText="1"/>
    </xf>
    <xf numFmtId="4" fontId="9" fillId="3" borderId="34" xfId="0" applyNumberFormat="1" applyFont="1" applyFill="1" applyBorder="1" applyAlignment="1" applyProtection="1">
      <alignment horizontal="right" vertical="top" wrapText="1"/>
    </xf>
    <xf numFmtId="4" fontId="9" fillId="3" borderId="36" xfId="0" applyNumberFormat="1" applyFont="1" applyFill="1" applyBorder="1" applyAlignment="1" applyProtection="1">
      <alignment horizontal="right" vertical="top" wrapText="1"/>
    </xf>
    <xf numFmtId="4" fontId="9" fillId="3" borderId="37" xfId="0" applyNumberFormat="1" applyFont="1" applyFill="1" applyBorder="1" applyAlignment="1" applyProtection="1">
      <alignment horizontal="right" vertical="top" wrapText="1"/>
    </xf>
    <xf numFmtId="4" fontId="9" fillId="3" borderId="38" xfId="0" applyNumberFormat="1" applyFont="1" applyFill="1" applyBorder="1" applyAlignment="1" applyProtection="1">
      <alignment horizontal="right" vertical="top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 applyProtection="1">
      <alignment horizontal="right" vertical="center" wrapText="1"/>
    </xf>
    <xf numFmtId="4" fontId="10" fillId="3" borderId="2" xfId="0" applyNumberFormat="1" applyFont="1" applyFill="1" applyBorder="1" applyAlignment="1" applyProtection="1">
      <alignment horizontal="right" vertical="center" wrapText="1"/>
    </xf>
    <xf numFmtId="4" fontId="10" fillId="3" borderId="3" xfId="0" applyNumberFormat="1" applyFont="1" applyFill="1" applyBorder="1" applyAlignment="1" applyProtection="1">
      <alignment horizontal="right" vertical="center" wrapText="1"/>
    </xf>
    <xf numFmtId="4" fontId="9" fillId="3" borderId="17" xfId="0" applyNumberFormat="1" applyFont="1" applyFill="1" applyBorder="1" applyAlignment="1" applyProtection="1">
      <alignment horizontal="right" vertical="top" wrapText="1"/>
    </xf>
    <xf numFmtId="4" fontId="9" fillId="3" borderId="18" xfId="0" applyNumberFormat="1" applyFont="1" applyFill="1" applyBorder="1" applyAlignment="1" applyProtection="1">
      <alignment horizontal="right" vertical="top" wrapText="1"/>
    </xf>
    <xf numFmtId="4" fontId="10" fillId="6" borderId="22" xfId="0" applyNumberFormat="1" applyFont="1" applyFill="1" applyBorder="1" applyAlignment="1" applyProtection="1">
      <alignment horizontal="right" vertical="center" wrapText="1"/>
    </xf>
    <xf numFmtId="4" fontId="10" fillId="6" borderId="23" xfId="0" applyNumberFormat="1" applyFont="1" applyFill="1" applyBorder="1" applyAlignment="1" applyProtection="1">
      <alignment horizontal="right" vertical="center" wrapText="1"/>
    </xf>
    <xf numFmtId="4" fontId="10" fillId="6" borderId="24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justify" vertical="top" wrapText="1"/>
    </xf>
    <xf numFmtId="0" fontId="7" fillId="0" borderId="0" xfId="0" applyFont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workbookViewId="0">
      <selection activeCell="Q11" sqref="Q11"/>
    </sheetView>
  </sheetViews>
  <sheetFormatPr defaultRowHeight="15" x14ac:dyDescent="0.25"/>
  <cols>
    <col min="1" max="1" width="4.5703125" customWidth="1"/>
    <col min="2" max="2" width="9.140625" customWidth="1"/>
    <col min="3" max="3" width="33.5703125" customWidth="1"/>
    <col min="4" max="4" width="7.140625" customWidth="1"/>
    <col min="5" max="5" width="19.140625" customWidth="1"/>
    <col min="6" max="6" width="18.140625" customWidth="1"/>
    <col min="7" max="7" width="22.85546875" customWidth="1"/>
    <col min="10" max="10" width="33.710937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71" t="s">
        <v>0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5.75" thickBot="1" x14ac:dyDescent="0.3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34.5" customHeight="1" thickBot="1" x14ac:dyDescent="0.3">
      <c r="B3" s="72" t="s">
        <v>1</v>
      </c>
      <c r="C3" s="73"/>
      <c r="D3" s="73"/>
      <c r="E3" s="74"/>
      <c r="F3" s="38">
        <f>G10</f>
        <v>19696874</v>
      </c>
      <c r="G3" s="37" t="s">
        <v>2</v>
      </c>
      <c r="H3" s="2"/>
      <c r="I3" s="60" t="s">
        <v>3</v>
      </c>
      <c r="J3" s="61"/>
      <c r="K3" s="61"/>
      <c r="L3" s="61"/>
      <c r="M3" s="61"/>
      <c r="N3" s="61"/>
      <c r="O3" s="61"/>
      <c r="P3" s="61"/>
      <c r="Q3" s="6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33.75" customHeight="1" x14ac:dyDescent="0.25">
      <c r="B4" s="75"/>
      <c r="C4" s="75"/>
      <c r="D4" s="75"/>
      <c r="E4" s="75"/>
      <c r="F4" s="75"/>
      <c r="G4" s="75"/>
      <c r="H4" s="2"/>
      <c r="I4" s="76" t="s">
        <v>4</v>
      </c>
      <c r="J4" s="76"/>
      <c r="K4" s="76"/>
      <c r="L4" s="76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21.75" customHeight="1" x14ac:dyDescent="0.25">
      <c r="B5" s="2"/>
      <c r="C5" s="2"/>
      <c r="D5" s="2"/>
      <c r="E5" s="2"/>
      <c r="F5" s="2"/>
      <c r="G5" s="2"/>
      <c r="H5" s="2"/>
      <c r="I5" s="3" t="s">
        <v>5</v>
      </c>
      <c r="J5" s="3"/>
      <c r="K5" s="3"/>
      <c r="L5" s="3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1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32.25" customHeight="1" x14ac:dyDescent="0.25">
      <c r="B7" s="55" t="s">
        <v>6</v>
      </c>
      <c r="C7" s="56"/>
      <c r="D7" s="57"/>
      <c r="E7" s="57"/>
      <c r="F7" s="58"/>
      <c r="G7" s="59"/>
      <c r="H7" s="4"/>
      <c r="I7" s="60" t="s">
        <v>7</v>
      </c>
      <c r="J7" s="61"/>
      <c r="K7" s="61"/>
      <c r="L7" s="61"/>
      <c r="M7" s="61"/>
      <c r="N7" s="61"/>
      <c r="O7" s="61"/>
      <c r="P7" s="61"/>
      <c r="Q7" s="6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165.75" x14ac:dyDescent="0.25">
      <c r="B8" s="5" t="s">
        <v>8</v>
      </c>
      <c r="C8" s="6" t="s">
        <v>9</v>
      </c>
      <c r="D8" s="6" t="s">
        <v>10</v>
      </c>
      <c r="E8" s="7" t="s">
        <v>11</v>
      </c>
      <c r="F8" s="7" t="s">
        <v>12</v>
      </c>
      <c r="G8" s="8" t="s">
        <v>13</v>
      </c>
      <c r="H8" s="2"/>
      <c r="I8" s="5" t="s">
        <v>8</v>
      </c>
      <c r="J8" s="6" t="s">
        <v>14</v>
      </c>
      <c r="K8" s="7" t="s">
        <v>15</v>
      </c>
      <c r="L8" s="6" t="s">
        <v>25</v>
      </c>
      <c r="M8" s="6" t="s">
        <v>10</v>
      </c>
      <c r="N8" s="7" t="s">
        <v>11</v>
      </c>
      <c r="O8" s="7" t="s">
        <v>16</v>
      </c>
      <c r="P8" s="7" t="s">
        <v>12</v>
      </c>
      <c r="Q8" s="8" t="s">
        <v>17</v>
      </c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s="23" customFormat="1" ht="135.75" thickBot="1" x14ac:dyDescent="0.3">
      <c r="A9" s="22"/>
      <c r="B9" s="24">
        <v>1</v>
      </c>
      <c r="C9" s="25" t="s">
        <v>26</v>
      </c>
      <c r="D9" s="26" t="s">
        <v>18</v>
      </c>
      <c r="E9" s="27">
        <v>19696874</v>
      </c>
      <c r="F9" s="28">
        <v>1</v>
      </c>
      <c r="G9" s="29">
        <f>E9*F9</f>
        <v>19696874</v>
      </c>
      <c r="H9" s="30"/>
      <c r="I9" s="31">
        <f>B9</f>
        <v>1</v>
      </c>
      <c r="J9" s="32" t="str">
        <f>C9</f>
        <v>«ОКПД2 42.22.22.140. Выполнение работ по капитальному ремонту ВЛ 6-10 кВ структурного подразделения "Центральные электрические сети", в рамках выполнения годовой программы ремонтов 2024 года филиала "Хабаровские электрические сети"»</v>
      </c>
      <c r="K9" s="33"/>
      <c r="L9" s="33"/>
      <c r="M9" s="34" t="str">
        <f>D9</f>
        <v>шт.</v>
      </c>
      <c r="N9" s="35">
        <f>E9</f>
        <v>19696874</v>
      </c>
      <c r="O9" s="26">
        <v>0</v>
      </c>
      <c r="P9" s="34">
        <f>F9</f>
        <v>1</v>
      </c>
      <c r="Q9" s="36">
        <f>O9*P9</f>
        <v>0</v>
      </c>
      <c r="R9" s="30"/>
      <c r="S9" s="30"/>
      <c r="T9" s="30"/>
      <c r="U9" s="30"/>
      <c r="V9" s="30"/>
      <c r="W9" s="30"/>
      <c r="X9" s="30"/>
      <c r="Y9" s="30"/>
      <c r="Z9" s="30"/>
      <c r="AA9" s="30"/>
    </row>
    <row r="10" spans="1:27" ht="21" customHeight="1" thickBot="1" x14ac:dyDescent="0.3">
      <c r="A10" s="9"/>
      <c r="B10" s="63" t="s">
        <v>19</v>
      </c>
      <c r="C10" s="64"/>
      <c r="D10" s="64"/>
      <c r="E10" s="64"/>
      <c r="F10" s="65"/>
      <c r="G10" s="10">
        <f>SUM(G9:G9)</f>
        <v>19696874</v>
      </c>
      <c r="H10" s="2"/>
      <c r="I10" s="63" t="s">
        <v>19</v>
      </c>
      <c r="J10" s="64"/>
      <c r="K10" s="64"/>
      <c r="L10" s="64"/>
      <c r="M10" s="64"/>
      <c r="N10" s="64"/>
      <c r="O10" s="64"/>
      <c r="P10" s="65"/>
      <c r="Q10" s="10">
        <f>SUM(Q9:Q9)</f>
        <v>0</v>
      </c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5" customHeight="1" x14ac:dyDescent="0.25">
      <c r="A11" s="9"/>
      <c r="B11" s="66" t="s">
        <v>20</v>
      </c>
      <c r="C11" s="67"/>
      <c r="D11" s="67"/>
      <c r="E11" s="67"/>
      <c r="F11" s="11">
        <v>0.2</v>
      </c>
      <c r="G11" s="12">
        <f>G10*F11</f>
        <v>3939374.8000000003</v>
      </c>
      <c r="H11" s="2"/>
      <c r="I11" s="13"/>
      <c r="J11" s="68" t="s">
        <v>21</v>
      </c>
      <c r="K11" s="69"/>
      <c r="L11" s="69"/>
      <c r="M11" s="69"/>
      <c r="N11" s="69"/>
      <c r="O11" s="69"/>
      <c r="P11" s="70"/>
      <c r="Q11" s="14">
        <f>O9/N9</f>
        <v>0</v>
      </c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5.75" customHeight="1" x14ac:dyDescent="0.25">
      <c r="A12" s="9"/>
      <c r="B12" s="42" t="s">
        <v>22</v>
      </c>
      <c r="C12" s="43"/>
      <c r="D12" s="43"/>
      <c r="E12" s="43"/>
      <c r="F12" s="44"/>
      <c r="G12" s="15">
        <f>G10+G11</f>
        <v>23636248.800000001</v>
      </c>
      <c r="H12" s="2"/>
      <c r="I12" s="16"/>
      <c r="J12" s="45" t="s">
        <v>23</v>
      </c>
      <c r="K12" s="46"/>
      <c r="L12" s="46"/>
      <c r="M12" s="46"/>
      <c r="N12" s="46"/>
      <c r="O12" s="46"/>
      <c r="P12" s="47"/>
      <c r="Q12" s="17">
        <f>N9*Q11</f>
        <v>0</v>
      </c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17.25" customHeight="1" x14ac:dyDescent="0.25">
      <c r="B13" s="48"/>
      <c r="C13" s="48"/>
      <c r="D13" s="48"/>
      <c r="E13" s="48"/>
      <c r="F13" s="48"/>
      <c r="G13" s="48"/>
      <c r="H13" s="2"/>
      <c r="I13" s="49" t="s">
        <v>20</v>
      </c>
      <c r="J13" s="50"/>
      <c r="K13" s="50"/>
      <c r="L13" s="50"/>
      <c r="M13" s="50"/>
      <c r="N13" s="50"/>
      <c r="O13" s="51"/>
      <c r="P13" s="11">
        <v>0.2</v>
      </c>
      <c r="Q13" s="18">
        <f>Q14-Q10</f>
        <v>0</v>
      </c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8.75" customHeight="1" x14ac:dyDescent="0.25">
      <c r="B14" s="48"/>
      <c r="C14" s="48"/>
      <c r="D14" s="48"/>
      <c r="E14" s="48"/>
      <c r="F14" s="48"/>
      <c r="G14" s="48"/>
      <c r="H14" s="2"/>
      <c r="I14" s="52" t="s">
        <v>22</v>
      </c>
      <c r="J14" s="53"/>
      <c r="K14" s="53"/>
      <c r="L14" s="53"/>
      <c r="M14" s="53"/>
      <c r="N14" s="53"/>
      <c r="O14" s="53"/>
      <c r="P14" s="54"/>
      <c r="Q14" s="19">
        <f>Q10*1.2</f>
        <v>0</v>
      </c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9.5" x14ac:dyDescent="0.25">
      <c r="J15" s="39"/>
      <c r="K15" s="39"/>
      <c r="L15" s="20"/>
      <c r="AA15" s="2"/>
    </row>
    <row r="16" spans="1:27" ht="82.5" customHeight="1" x14ac:dyDescent="0.25">
      <c r="J16" s="40" t="s">
        <v>24</v>
      </c>
      <c r="K16" s="41"/>
      <c r="L16" s="21"/>
    </row>
    <row r="17" spans="10:12" ht="19.5" x14ac:dyDescent="0.25">
      <c r="J17" s="39"/>
      <c r="K17" s="39"/>
      <c r="L17" s="20"/>
    </row>
  </sheetData>
  <sheetProtection formatCells="0" formatColumns="0" formatRows="0" insertRows="0" deleteRows="0"/>
  <mergeCells count="20">
    <mergeCell ref="B1:Q1"/>
    <mergeCell ref="B3:E3"/>
    <mergeCell ref="I3:Q3"/>
    <mergeCell ref="B4:G4"/>
    <mergeCell ref="I4:L4"/>
    <mergeCell ref="B7:G7"/>
    <mergeCell ref="I7:Q7"/>
    <mergeCell ref="B10:F10"/>
    <mergeCell ref="I10:P10"/>
    <mergeCell ref="B11:E11"/>
    <mergeCell ref="J11:P11"/>
    <mergeCell ref="J15:K15"/>
    <mergeCell ref="J16:K16"/>
    <mergeCell ref="J17:K17"/>
    <mergeCell ref="B12:F12"/>
    <mergeCell ref="J12:P12"/>
    <mergeCell ref="B13:G13"/>
    <mergeCell ref="I13:O13"/>
    <mergeCell ref="B14:G14"/>
    <mergeCell ref="I14:P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revision>1</cp:revision>
  <dcterms:created xsi:type="dcterms:W3CDTF">2018-05-22T01:14:50Z</dcterms:created>
  <dcterms:modified xsi:type="dcterms:W3CDTF">2023-11-01T06:05:46Z</dcterms:modified>
</cp:coreProperties>
</file>